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63" i="1" s="1"/>
  <c r="H37" i="1"/>
  <c r="H36" i="1"/>
  <c r="H35" i="1"/>
  <c r="H64" i="1" l="1"/>
  <c r="H65" i="1" s="1"/>
</calcChain>
</file>

<file path=xl/sharedStrings.xml><?xml version="1.0" encoding="utf-8"?>
<sst xmlns="http://schemas.openxmlformats.org/spreadsheetml/2006/main" count="140" uniqueCount="80">
  <si>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</si>
  <si>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</si>
  <si>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</si>
  <si>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</si>
  <si>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</si>
  <si>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</si>
  <si>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</si>
  <si>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</si>
  <si>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</si>
  <si>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</si>
  <si>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</si>
  <si>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</si>
  <si>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</si>
  <si>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</si>
  <si>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</si>
  <si>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</si>
  <si>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</si>
  <si>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</si>
  <si>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</si>
  <si>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</si>
  <si>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</si>
  <si>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</si>
  <si>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</si>
  <si>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</si>
  <si>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</si>
  <si>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</si>
  <si>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</si>
  <si>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</si>
  <si>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</si>
  <si>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</si>
  <si>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</si>
  <si>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</si>
  <si>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</si>
  <si>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</si>
  <si>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</si>
  <si>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</si>
  <si>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</si>
  <si>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</si>
  <si>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</si>
  <si>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</si>
  <si>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</si>
  <si>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Прокладка "Ильма" УК-002-220х25х1,1-190х5</t>
  </si>
  <si>
    <t>шт.</t>
  </si>
  <si>
    <t>ТУ 5728-002-73427930-05</t>
  </si>
  <si>
    <t>Прокладка "Ильма" УК-002-160х25х1,1-140х5</t>
  </si>
  <si>
    <t>Прокладка "Ильма" УК-002-160х30х1,1-140х5</t>
  </si>
  <si>
    <t>Прокладка "Ильма" ФЛ-003-102х50х3</t>
  </si>
  <si>
    <t>ТУ 5728-001-73427930-05</t>
  </si>
  <si>
    <t>Прокладка "Ильма" ФЛ-003-162х100х3</t>
  </si>
  <si>
    <t>Прокладка "Ильма" ФЛ-003-218х150х3</t>
  </si>
  <si>
    <t>Прокладка "Ильма" ФЛ-003-222х161х2</t>
  </si>
  <si>
    <t>Прокладка "Ильма" ФЛ-003-515х421х2</t>
  </si>
  <si>
    <t>Сальниковая набивка "Графлан" СН-ПЛ 8х8 мм</t>
  </si>
  <si>
    <t>пог.м</t>
  </si>
  <si>
    <t>ТУ 2573-006-73427930-05</t>
  </si>
  <si>
    <t>Сальниковая набивка "Графлан" СН-ПЛ 10х10 мм</t>
  </si>
  <si>
    <t>Сальниковая набивка "Графлан" СН-ПЛ 13х13 мм</t>
  </si>
  <si>
    <t>Сальниковая набивка "Графлан" СН-ПЛ 6х6 мм</t>
  </si>
  <si>
    <t>Сальниковая набивка "Графлан" СН-ПЛ 12х12 мм</t>
  </si>
  <si>
    <t>Сальниковая набивка "Графлан" СН-ПЛ 16х16 мм</t>
  </si>
  <si>
    <t>Лента Ильма ФЛ-002-02-01-30х1,3</t>
  </si>
  <si>
    <t>бобина</t>
  </si>
  <si>
    <t>ТУ 5728-003-73427930-05</t>
  </si>
  <si>
    <t>Фланцевая лента"Графлан" ФЛ-ПЛ-002-02-01-15х2,1</t>
  </si>
  <si>
    <t>Фланцевая лента"Графлан" ФЛ-ПЛ-005-02-01-30х2,1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</si>
  <si>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</si>
  <si>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</si>
  <si>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</si>
  <si>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</si>
  <si>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</si>
  <si>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</si>
  <si>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</si>
  <si>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</si>
  <si>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</si>
  <si>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</si>
  <si>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</si>
  <si>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</si>
  <si>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</si>
  <si>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</si>
  <si>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113 от 13.11.2013 предлагаем поставку Уплотнительных материалов: Лот №1 - Уплотнительные материалы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</si>
</sst>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4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50</v>
      </c>
      <c r="E35" s="6" t="s">
        <v>43</v>
      </c>
      <c r="F35" s="6"/>
      <c r="G35" s="9">
        <v>0</v>
      </c>
      <c r="H35" s="18">
        <f t="shared" ref="H35:H62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100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42</v>
      </c>
      <c r="D37" s="5">
        <v>100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46</v>
      </c>
      <c r="C38" s="6" t="s">
        <v>42</v>
      </c>
      <c r="D38" s="5">
        <v>20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48</v>
      </c>
      <c r="C39" s="6" t="s">
        <v>42</v>
      </c>
      <c r="D39" s="5">
        <v>20</v>
      </c>
      <c r="E39" s="6" t="s">
        <v>47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49</v>
      </c>
      <c r="C40" s="6" t="s">
        <v>42</v>
      </c>
      <c r="D40" s="5">
        <v>10</v>
      </c>
      <c r="E40" s="6" t="s">
        <v>47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50</v>
      </c>
      <c r="C41" s="6" t="s">
        <v>42</v>
      </c>
      <c r="D41" s="5">
        <v>10</v>
      </c>
      <c r="E41" s="6" t="s">
        <v>47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51</v>
      </c>
      <c r="C42" s="6" t="s">
        <v>42</v>
      </c>
      <c r="D42" s="5">
        <v>20</v>
      </c>
      <c r="E42" s="6" t="s">
        <v>47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52</v>
      </c>
      <c r="C43" s="6" t="s">
        <v>53</v>
      </c>
      <c r="D43" s="5">
        <v>45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55</v>
      </c>
      <c r="C44" s="6" t="s">
        <v>53</v>
      </c>
      <c r="D44" s="5">
        <v>45</v>
      </c>
      <c r="E44" s="6" t="s">
        <v>54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56</v>
      </c>
      <c r="C45" s="6" t="s">
        <v>53</v>
      </c>
      <c r="D45" s="5">
        <v>45</v>
      </c>
      <c r="E45" s="6" t="s">
        <v>54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57</v>
      </c>
      <c r="C46" s="6" t="s">
        <v>53</v>
      </c>
      <c r="D46" s="5">
        <v>10</v>
      </c>
      <c r="E46" s="6" t="s">
        <v>54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52</v>
      </c>
      <c r="C47" s="6" t="s">
        <v>53</v>
      </c>
      <c r="D47" s="5">
        <v>10</v>
      </c>
      <c r="E47" s="6" t="s">
        <v>54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58</v>
      </c>
      <c r="C48" s="6" t="s">
        <v>53</v>
      </c>
      <c r="D48" s="5">
        <v>60</v>
      </c>
      <c r="E48" s="6" t="s">
        <v>54</v>
      </c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59</v>
      </c>
      <c r="C49" s="6" t="s">
        <v>53</v>
      </c>
      <c r="D49" s="5">
        <v>10</v>
      </c>
      <c r="E49" s="6" t="s">
        <v>54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45</v>
      </c>
      <c r="C50" s="6" t="s">
        <v>42</v>
      </c>
      <c r="D50" s="5">
        <v>50</v>
      </c>
      <c r="E50" s="6" t="s">
        <v>43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60</v>
      </c>
      <c r="C51" s="6" t="s">
        <v>61</v>
      </c>
      <c r="D51" s="5">
        <v>10</v>
      </c>
      <c r="E51" s="6" t="s">
        <v>62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45</v>
      </c>
      <c r="C52" s="6" t="s">
        <v>42</v>
      </c>
      <c r="D52" s="5">
        <v>80</v>
      </c>
      <c r="E52" s="6" t="s">
        <v>43</v>
      </c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52</v>
      </c>
      <c r="C53" s="6" t="s">
        <v>53</v>
      </c>
      <c r="D53" s="5">
        <v>10</v>
      </c>
      <c r="E53" s="6" t="s">
        <v>54</v>
      </c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55</v>
      </c>
      <c r="C54" s="6" t="s">
        <v>53</v>
      </c>
      <c r="D54" s="5">
        <v>100</v>
      </c>
      <c r="E54" s="6" t="s">
        <v>54</v>
      </c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58</v>
      </c>
      <c r="C55" s="6" t="s">
        <v>53</v>
      </c>
      <c r="D55" s="5">
        <v>100</v>
      </c>
      <c r="E55" s="6" t="s">
        <v>54</v>
      </c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56</v>
      </c>
      <c r="C56" s="6" t="s">
        <v>53</v>
      </c>
      <c r="D56" s="5">
        <v>70</v>
      </c>
      <c r="E56" s="6" t="s">
        <v>54</v>
      </c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59</v>
      </c>
      <c r="C57" s="6" t="s">
        <v>53</v>
      </c>
      <c r="D57" s="5">
        <v>60</v>
      </c>
      <c r="E57" s="6" t="s">
        <v>54</v>
      </c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52</v>
      </c>
      <c r="C58" s="6" t="s">
        <v>53</v>
      </c>
      <c r="D58" s="5">
        <v>5</v>
      </c>
      <c r="E58" s="6" t="s">
        <v>54</v>
      </c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55</v>
      </c>
      <c r="C59" s="6" t="s">
        <v>53</v>
      </c>
      <c r="D59" s="5">
        <v>5</v>
      </c>
      <c r="E59" s="6" t="s">
        <v>54</v>
      </c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58</v>
      </c>
      <c r="C60" s="6" t="s">
        <v>53</v>
      </c>
      <c r="D60" s="5">
        <v>5</v>
      </c>
      <c r="E60" s="6" t="s">
        <v>54</v>
      </c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63</v>
      </c>
      <c r="C61" s="6" t="s">
        <v>61</v>
      </c>
      <c r="D61" s="5">
        <v>1</v>
      </c>
      <c r="E61" s="6" t="s">
        <v>62</v>
      </c>
      <c r="F61" s="6"/>
      <c r="G61" s="9">
        <v>0</v>
      </c>
      <c r="H61" s="18">
        <f t="shared" si="0"/>
        <v>0</v>
      </c>
    </row>
    <row r="62" spans="1:8" s="3" customFormat="1" ht="23.25" x14ac:dyDescent="0.25">
      <c r="A62" s="22">
        <v>28</v>
      </c>
      <c r="B62" s="6" t="s">
        <v>64</v>
      </c>
      <c r="C62" s="6" t="s">
        <v>61</v>
      </c>
      <c r="D62" s="5">
        <v>1</v>
      </c>
      <c r="E62" s="6" t="s">
        <v>62</v>
      </c>
      <c r="F62" s="6"/>
      <c r="G62" s="9">
        <v>0</v>
      </c>
      <c r="H62" s="18">
        <f t="shared" si="0"/>
        <v>0</v>
      </c>
    </row>
    <row r="63" spans="1:8" x14ac:dyDescent="0.25">
      <c r="A63" s="25"/>
      <c r="B63" s="1" t="s">
        <v>65</v>
      </c>
      <c r="C63" s="10"/>
      <c r="D63" s="2" t="s">
        <v>66</v>
      </c>
      <c r="E63" s="10"/>
      <c r="F63" s="10"/>
      <c r="G63" s="10"/>
      <c r="H63" s="19">
        <f>SUM(H34:H62)</f>
        <v>0</v>
      </c>
    </row>
    <row r="64" spans="1:8" x14ac:dyDescent="0.25">
      <c r="A64" s="25"/>
      <c r="B64" s="1" t="s">
        <v>67</v>
      </c>
      <c r="C64" s="10"/>
      <c r="D64" s="10"/>
      <c r="E64" s="10"/>
      <c r="F64" s="10"/>
      <c r="G64" s="10"/>
      <c r="H64" s="19">
        <f>H63*0.18</f>
        <v>0</v>
      </c>
    </row>
    <row r="65" spans="1:8" ht="15.75" thickBot="1" x14ac:dyDescent="0.3">
      <c r="A65" s="26"/>
      <c r="B65" s="14" t="s">
        <v>68</v>
      </c>
      <c r="C65" s="13"/>
      <c r="D65" s="13"/>
      <c r="E65" s="13"/>
      <c r="F65" s="13"/>
      <c r="G65" s="13"/>
      <c r="H65" s="20">
        <f>SUM(H63:H64)</f>
        <v>0</v>
      </c>
    </row>
    <row r="66" spans="1:8" ht="39.950000000000003" customHeight="1" x14ac:dyDescent="0.25">
      <c r="B66" s="40" t="s">
        <v>69</v>
      </c>
      <c r="C66" s="41"/>
      <c r="D66" s="41"/>
      <c r="E66" s="41"/>
      <c r="F66" s="41"/>
      <c r="G66" s="41"/>
      <c r="H66" s="41"/>
    </row>
    <row r="67" spans="1:8" ht="20.100000000000001" customHeight="1" x14ac:dyDescent="0.25">
      <c r="B67" s="42" t="s">
        <v>70</v>
      </c>
      <c r="C67" s="43"/>
      <c r="D67" s="43"/>
      <c r="E67" s="43"/>
      <c r="F67" s="43"/>
      <c r="G67" s="43"/>
      <c r="H67" s="43"/>
    </row>
    <row r="68" spans="1:8" x14ac:dyDescent="0.25">
      <c r="B68" s="27" t="s">
        <v>71</v>
      </c>
      <c r="C68" s="28"/>
      <c r="D68" s="28"/>
      <c r="E68" s="28"/>
      <c r="F68" s="28"/>
      <c r="G68" s="28"/>
      <c r="H68" s="28"/>
    </row>
    <row r="69" spans="1:8" x14ac:dyDescent="0.25">
      <c r="B69" s="29" t="s">
        <v>72</v>
      </c>
      <c r="C69" s="28"/>
      <c r="D69" s="28"/>
      <c r="E69" s="28"/>
      <c r="F69" s="28"/>
      <c r="G69" s="28"/>
      <c r="H69" s="28"/>
    </row>
    <row r="70" spans="1:8" x14ac:dyDescent="0.25">
      <c r="B70" s="29" t="s">
        <v>73</v>
      </c>
      <c r="C70" s="28"/>
      <c r="D70" s="28"/>
      <c r="E70" s="28"/>
      <c r="F70" s="28"/>
      <c r="G70" s="28"/>
      <c r="H70" s="28"/>
    </row>
    <row r="72" spans="1:8" s="3" customFormat="1" x14ac:dyDescent="0.25">
      <c r="B72" s="11" t="s">
        <v>74</v>
      </c>
      <c r="D72" s="11" t="s">
        <v>75</v>
      </c>
      <c r="H72" s="11" t="s">
        <v>76</v>
      </c>
    </row>
    <row r="74" spans="1:8" x14ac:dyDescent="0.25">
      <c r="B74" s="12" t="s">
        <v>77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8:H68"/>
    <mergeCell ref="B69:H69"/>
    <mergeCell ref="B70:H70"/>
    <mergeCell ref="C32:E32"/>
    <mergeCell ref="F32:H32"/>
    <mergeCell ref="C33:E33"/>
    <mergeCell ref="F33:H33"/>
    <mergeCell ref="B66:H66"/>
    <mergeCell ref="B67:H6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2013-11-13T06:25:05Z</dcterms:created>
  <dcterms:modified xsi:type="dcterms:W3CDTF">2013-11-13T10:03:48Z</dcterms:modified>
</cp:coreProperties>
</file>